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717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7" i="1"/>
  <c r="N7"/>
  <c r="J26"/>
  <c r="K26"/>
  <c r="I26"/>
  <c r="J10"/>
  <c r="J9"/>
  <c r="J8"/>
  <c r="C7"/>
</calcChain>
</file>

<file path=xl/sharedStrings.xml><?xml version="1.0" encoding="utf-8"?>
<sst xmlns="http://schemas.openxmlformats.org/spreadsheetml/2006/main" count="100" uniqueCount="71">
  <si>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</si>
  <si>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</si>
  <si>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：张志杰</t>
    </r>
  </si>
  <si>
    <r>
      <rPr>
        <sz val="11"/>
        <color theme="1"/>
        <rFont val="宋体"/>
        <charset val="134"/>
        <scheme val="minor"/>
      </rPr>
      <t>财务联系人</t>
    </r>
    <r>
      <rPr>
        <sz val="10"/>
        <color indexed="8"/>
        <rFont val="宋体"/>
        <charset val="134"/>
      </rPr>
      <t>：崔增强</t>
    </r>
  </si>
  <si>
    <t>项目名称</t>
  </si>
  <si>
    <t>精准扶贫专项资金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</si>
  <si>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</si>
  <si>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</si>
  <si>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</si>
  <si>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</si>
  <si>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</si>
  <si>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</si>
  <si>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</si>
  <si>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</si>
  <si>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</si>
  <si>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</si>
  <si>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</si>
  <si>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</si>
  <si>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</si>
  <si>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</si>
  <si>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</si>
  <si>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</si>
  <si>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</si>
  <si>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</si>
  <si>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</si>
  <si>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</si>
  <si>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</si>
  <si>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</si>
  <si>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</si>
  <si>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</si>
  <si>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</si>
  <si>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</si>
  <si>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建档立卡贫困学生数量</t>
  </si>
  <si>
    <t>民办幼儿园建档立卡等幼儿园免除保教费人数</t>
  </si>
  <si>
    <t>质量指标</t>
  </si>
  <si>
    <t>享受教育扶贫专项资金补助对象达标率</t>
  </si>
  <si>
    <t>时效指标</t>
  </si>
  <si>
    <t>补助资金发放及时性</t>
  </si>
  <si>
    <t>及时</t>
  </si>
  <si>
    <t>成本指标</t>
  </si>
  <si>
    <t>建档立卡贫困学生扶贫资金</t>
  </si>
  <si>
    <t>民办幼儿园建档立卡等幼儿园免除保教费补助资金</t>
  </si>
  <si>
    <t>建档立卡高校学生免学费补助资金</t>
  </si>
  <si>
    <t>效益指标</t>
  </si>
  <si>
    <t>社会效益</t>
  </si>
  <si>
    <t>体现政府对困难学生家庭的关心</t>
  </si>
  <si>
    <t>充分体现</t>
  </si>
  <si>
    <t>可持续影响</t>
  </si>
  <si>
    <t>建立学生资助体系长久机制</t>
  </si>
  <si>
    <t>不间断</t>
  </si>
  <si>
    <t>满意度指标</t>
  </si>
  <si>
    <t>受益对象</t>
  </si>
  <si>
    <t>受益家长满意度</t>
  </si>
  <si>
    <t>受益学生满意度</t>
  </si>
  <si>
    <t>绩 效 自 评 总 得 分</t>
  </si>
  <si>
    <t>预算单位
和
主管部门
签字</t>
  </si>
  <si>
    <t>按照《关于率先高标准完成农村精准脱贫任务的实施意见》（青西新发【2016】2号）要求给予教育保障，对贫建档立卡生从学前教育到高等教育，实行资助全覆盖，分教育阶段给予生活补助、免除保教费和学费。《青岛市高等学校毕业生自愿到区（市）特殊教育学校任教学费和国家助学贷款补偿办法》的通知规定，2014年（含）以后毕业，自愿到我市区（市）特殊教育学校任教，且服务年限连续达3年（含）以上的高校应、往届毕业生，其学费或国家助学贷款本金由财政给予补偿。群众满意度达100%</t>
    <phoneticPr fontId="7" type="noConversion"/>
  </si>
  <si>
    <r>
      <rPr>
        <sz val="11"/>
        <color theme="1"/>
        <rFont val="宋体"/>
        <charset val="134"/>
        <scheme val="minor"/>
      </rPr>
      <t>预算单位项目负责人：      主管部门业务审核人：
                             年   月   日</t>
    </r>
  </si>
  <si>
    <r>
      <t xml:space="preserve">预算单位财务负责人：       主管部门财务审核人：
  </t>
    </r>
    <r>
      <rPr>
        <sz val="11"/>
        <color theme="1"/>
        <rFont val="宋体"/>
        <charset val="134"/>
        <scheme val="minor"/>
      </rPr>
      <t xml:space="preserve">                            年   月   日</t>
    </r>
  </si>
  <si>
    <r>
      <t>春季5</t>
    </r>
    <r>
      <rPr>
        <sz val="11"/>
        <color theme="1"/>
        <rFont val="宋体"/>
        <charset val="134"/>
        <scheme val="minor"/>
      </rPr>
      <t>54人
秋季500人</t>
    </r>
    <phoneticPr fontId="7" type="noConversion"/>
  </si>
  <si>
    <r>
      <t>项目联系电话</t>
    </r>
    <r>
      <rPr>
        <sz val="10"/>
        <color indexed="8"/>
        <rFont val="宋体"/>
        <charset val="134"/>
      </rPr>
      <t>：85185859</t>
    </r>
    <phoneticPr fontId="7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</si>
  <si>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7" type="noConversion"/>
  </si>
  <si>
    <r>
      <t>春季</t>
    </r>
    <r>
      <rPr>
        <sz val="11"/>
        <color theme="1"/>
        <rFont val="宋体"/>
        <charset val="134"/>
        <scheme val="minor"/>
      </rPr>
      <t>34人
秋季38人</t>
    </r>
    <phoneticPr fontId="7" type="noConversion"/>
  </si>
  <si>
    <t>高校免学费人数</t>
    <phoneticPr fontId="7" type="noConversion"/>
  </si>
  <si>
    <r>
      <t>3</t>
    </r>
    <r>
      <rPr>
        <sz val="11"/>
        <color theme="1"/>
        <rFont val="宋体"/>
        <charset val="134"/>
        <scheme val="minor"/>
      </rPr>
      <t>0人</t>
    </r>
    <phoneticPr fontId="7" type="noConversion"/>
  </si>
  <si>
    <r>
      <t>按照《关于率先高标准完成农村精准脱贫任务的实施意见》（青西新发【2016】2号）要求给予教育保障，对建档立卡学生从学前教育到高等教育，实行资助全覆盖。分教育阶段发放生活补助人数</t>
    </r>
    <r>
      <rPr>
        <sz val="11"/>
        <color theme="1"/>
        <rFont val="宋体"/>
        <charset val="134"/>
        <scheme val="minor"/>
      </rPr>
      <t>1044人次（上半年544人，下半年500人），金额</t>
    </r>
    <r>
      <rPr>
        <sz val="11"/>
        <color indexed="8"/>
        <rFont val="宋体"/>
        <charset val="134"/>
      </rPr>
      <t>135.95万元；免除民办幼儿园保教费和学费</t>
    </r>
    <r>
      <rPr>
        <sz val="11"/>
        <color theme="1"/>
        <rFont val="宋体"/>
        <charset val="134"/>
        <scheme val="minor"/>
      </rPr>
      <t>68人次（上半年34人，下半年38人）</t>
    </r>
    <r>
      <rPr>
        <sz val="11"/>
        <color indexed="8"/>
        <rFont val="宋体"/>
        <charset val="134"/>
      </rPr>
      <t>，金额</t>
    </r>
    <r>
      <rPr>
        <sz val="11"/>
        <color theme="1"/>
        <rFont val="宋体"/>
        <charset val="134"/>
        <scheme val="minor"/>
      </rPr>
      <t>10.67</t>
    </r>
    <r>
      <rPr>
        <sz val="11"/>
        <color indexed="8"/>
        <rFont val="宋体"/>
        <charset val="134"/>
      </rPr>
      <t>万元。高校免学费</t>
    </r>
    <r>
      <rPr>
        <sz val="11"/>
        <color theme="1"/>
        <rFont val="宋体"/>
        <charset val="134"/>
        <scheme val="minor"/>
      </rPr>
      <t>30人，金额17.29万元。</t>
    </r>
    <phoneticPr fontId="7" type="noConversion"/>
  </si>
  <si>
    <r>
      <t>1</t>
    </r>
    <r>
      <rPr>
        <sz val="11"/>
        <color theme="1"/>
        <rFont val="宋体"/>
        <charset val="134"/>
        <scheme val="minor"/>
      </rPr>
      <t>7.29万元</t>
    </r>
    <phoneticPr fontId="7" type="noConversion"/>
  </si>
  <si>
    <r>
      <t>1</t>
    </r>
    <r>
      <rPr>
        <sz val="11"/>
        <color theme="1"/>
        <rFont val="宋体"/>
        <charset val="134"/>
        <scheme val="minor"/>
      </rPr>
      <t>7.29</t>
    </r>
    <r>
      <rPr>
        <sz val="11"/>
        <color indexed="8"/>
        <rFont val="宋体"/>
        <charset val="134"/>
      </rPr>
      <t>万元</t>
    </r>
    <phoneticPr fontId="7" type="noConversion"/>
  </si>
  <si>
    <t>135.95万元</t>
    <phoneticPr fontId="7" type="noConversion"/>
  </si>
  <si>
    <t>10.674万元</t>
    <phoneticPr fontId="7" type="noConversion"/>
  </si>
  <si>
    <t>好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</si>
</sst>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/>
    <xf numFmtId="0" fontId="0" fillId="0" borderId="5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76" fontId="3" fillId="2" borderId="4" xfId="0" applyNumberFormat="1" applyFont="1" applyFill="1" applyBorder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0" fontId="3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pane ySplit="4" topLeftCell="A5" activePane="bottomLeft" state="frozenSplit"/>
      <selection pane="bottomLeft" activeCell="Q23" sqref="Q23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9" width="6.625" customWidth="1"/>
    <col min="10" max="10" width="9.125" customWidth="1"/>
    <col min="11" max="11" width="4.625" customWidth="1"/>
    <col min="12" max="12" width="3.125" customWidth="1"/>
    <col min="13" max="13" width="3.625" customWidth="1"/>
    <col min="14" max="14" width="7.25" customWidth="1"/>
  </cols>
  <sheetData>
    <row r="1" spans="1:14" ht="27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5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4" customHeight="1">
      <c r="A3" s="20" t="s">
        <v>2</v>
      </c>
      <c r="B3" s="21"/>
      <c r="C3" s="22" t="s">
        <v>60</v>
      </c>
      <c r="D3" s="22"/>
      <c r="E3" s="22"/>
      <c r="F3" s="23" t="s">
        <v>3</v>
      </c>
      <c r="G3" s="22"/>
      <c r="H3" s="22"/>
      <c r="I3" s="22"/>
      <c r="J3" s="22" t="s">
        <v>61</v>
      </c>
      <c r="K3" s="22"/>
      <c r="L3" s="22"/>
      <c r="M3" s="22"/>
      <c r="N3" s="22"/>
    </row>
    <row r="4" spans="1:14" ht="24" customHeight="1">
      <c r="A4" s="24" t="s">
        <v>4</v>
      </c>
      <c r="B4" s="24"/>
      <c r="C4" s="25" t="s">
        <v>5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24" customHeight="1">
      <c r="A5" s="15" t="s">
        <v>6</v>
      </c>
      <c r="B5" s="24"/>
      <c r="C5" s="15" t="s">
        <v>7</v>
      </c>
      <c r="D5" s="15"/>
      <c r="E5" s="15"/>
      <c r="F5" s="15"/>
      <c r="G5" s="15" t="s">
        <v>8</v>
      </c>
      <c r="H5" s="15"/>
      <c r="I5" s="15" t="s">
        <v>7</v>
      </c>
      <c r="J5" s="15"/>
      <c r="K5" s="15"/>
      <c r="L5" s="15"/>
      <c r="M5" s="15"/>
      <c r="N5" s="15"/>
    </row>
    <row r="6" spans="1:14" ht="24" customHeight="1">
      <c r="A6" s="15" t="s">
        <v>9</v>
      </c>
      <c r="B6" s="15"/>
      <c r="C6" s="1" t="s">
        <v>10</v>
      </c>
      <c r="D6" s="24" t="s">
        <v>11</v>
      </c>
      <c r="E6" s="24"/>
      <c r="F6" s="24"/>
      <c r="G6" s="24" t="s">
        <v>12</v>
      </c>
      <c r="H6" s="24"/>
      <c r="I6" s="24"/>
      <c r="J6" s="24" t="s">
        <v>13</v>
      </c>
      <c r="K6" s="24"/>
      <c r="L6" s="16" t="s">
        <v>14</v>
      </c>
      <c r="M6" s="17"/>
      <c r="N6" s="1" t="s">
        <v>15</v>
      </c>
    </row>
    <row r="7" spans="1:14" ht="18" customHeight="1">
      <c r="A7" s="25" t="s">
        <v>16</v>
      </c>
      <c r="B7" s="25"/>
      <c r="C7" s="3">
        <f>SUM(C8:C10)</f>
        <v>153</v>
      </c>
      <c r="D7" s="26">
        <v>165.4</v>
      </c>
      <c r="E7" s="27"/>
      <c r="F7" s="28"/>
      <c r="G7" s="26">
        <v>163.87</v>
      </c>
      <c r="H7" s="27"/>
      <c r="I7" s="28"/>
      <c r="J7" s="32">
        <f>IF(G7=0,0,G7/D7)</f>
        <v>0.99074969770253929</v>
      </c>
      <c r="K7" s="32"/>
      <c r="L7" s="35">
        <v>10</v>
      </c>
      <c r="M7" s="36"/>
      <c r="N7" s="5">
        <f>10*J7</f>
        <v>9.9074969770253922</v>
      </c>
    </row>
    <row r="8" spans="1:14" ht="18" customHeight="1">
      <c r="A8" s="33" t="s">
        <v>17</v>
      </c>
      <c r="B8" s="33"/>
      <c r="C8" s="4">
        <v>153</v>
      </c>
      <c r="D8" s="34">
        <v>153</v>
      </c>
      <c r="E8" s="34"/>
      <c r="F8" s="34"/>
      <c r="G8" s="34">
        <v>151.47</v>
      </c>
      <c r="H8" s="34"/>
      <c r="I8" s="34"/>
      <c r="J8" s="32">
        <f>IF(G8=0,0,G8/D8)</f>
        <v>0.99</v>
      </c>
      <c r="K8" s="32"/>
      <c r="L8" s="16" t="s">
        <v>18</v>
      </c>
      <c r="M8" s="17"/>
      <c r="N8" s="1" t="s">
        <v>18</v>
      </c>
    </row>
    <row r="9" spans="1:14" ht="18" customHeight="1">
      <c r="A9" s="33" t="s">
        <v>19</v>
      </c>
      <c r="B9" s="33"/>
      <c r="C9" s="4"/>
      <c r="D9" s="34">
        <v>12.4</v>
      </c>
      <c r="E9" s="34"/>
      <c r="F9" s="34"/>
      <c r="G9" s="34">
        <v>12.4</v>
      </c>
      <c r="H9" s="34"/>
      <c r="I9" s="34"/>
      <c r="J9" s="32">
        <f>IF(G9=0,0,G9/D9)</f>
        <v>1</v>
      </c>
      <c r="K9" s="32"/>
      <c r="L9" s="16" t="s">
        <v>18</v>
      </c>
      <c r="M9" s="17"/>
      <c r="N9" s="1" t="s">
        <v>18</v>
      </c>
    </row>
    <row r="10" spans="1:14" ht="18" customHeight="1">
      <c r="A10" s="33" t="s">
        <v>20</v>
      </c>
      <c r="B10" s="33"/>
      <c r="C10" s="4"/>
      <c r="D10" s="34"/>
      <c r="E10" s="34"/>
      <c r="F10" s="34"/>
      <c r="G10" s="34"/>
      <c r="H10" s="34"/>
      <c r="I10" s="34"/>
      <c r="J10" s="32">
        <f>IF(G10=0,0,G10/D10)</f>
        <v>0</v>
      </c>
      <c r="K10" s="32"/>
      <c r="L10" s="16" t="s">
        <v>18</v>
      </c>
      <c r="M10" s="17"/>
      <c r="N10" s="1" t="s">
        <v>18</v>
      </c>
    </row>
    <row r="11" spans="1:14" ht="18" customHeight="1">
      <c r="A11" s="15" t="s">
        <v>21</v>
      </c>
      <c r="B11" s="15" t="s">
        <v>22</v>
      </c>
      <c r="C11" s="15"/>
      <c r="D11" s="15"/>
      <c r="E11" s="15"/>
      <c r="F11" s="15"/>
      <c r="G11" s="24" t="s">
        <v>23</v>
      </c>
      <c r="H11" s="24"/>
      <c r="I11" s="24"/>
      <c r="J11" s="24"/>
      <c r="K11" s="24"/>
      <c r="L11" s="24"/>
      <c r="M11" s="24"/>
      <c r="N11" s="24"/>
    </row>
    <row r="12" spans="1:14" ht="150" customHeight="1">
      <c r="A12" s="15"/>
      <c r="B12" s="29" t="s">
        <v>56</v>
      </c>
      <c r="C12" s="30"/>
      <c r="D12" s="30"/>
      <c r="E12" s="30"/>
      <c r="F12" s="31"/>
      <c r="G12" s="29" t="s">
        <v>65</v>
      </c>
      <c r="H12" s="30"/>
      <c r="I12" s="30"/>
      <c r="J12" s="30"/>
      <c r="K12" s="30"/>
      <c r="L12" s="30"/>
      <c r="M12" s="30"/>
      <c r="N12" s="31"/>
    </row>
    <row r="13" spans="1:14" ht="27.95" customHeight="1">
      <c r="A13" s="2" t="s">
        <v>24</v>
      </c>
      <c r="B13" s="2" t="s">
        <v>25</v>
      </c>
      <c r="C13" s="15" t="s">
        <v>26</v>
      </c>
      <c r="D13" s="15"/>
      <c r="E13" s="15" t="s">
        <v>27</v>
      </c>
      <c r="F13" s="15"/>
      <c r="G13" s="15" t="s">
        <v>28</v>
      </c>
      <c r="H13" s="15"/>
      <c r="I13" s="2" t="s">
        <v>14</v>
      </c>
      <c r="J13" s="1" t="s">
        <v>15</v>
      </c>
      <c r="K13" s="15" t="s">
        <v>29</v>
      </c>
      <c r="L13" s="15"/>
      <c r="M13" s="15"/>
      <c r="N13" s="15"/>
    </row>
    <row r="14" spans="1:14" ht="26.1" customHeight="1">
      <c r="A14" s="6" t="s">
        <v>30</v>
      </c>
      <c r="B14" s="6" t="s">
        <v>31</v>
      </c>
      <c r="C14" s="37" t="s">
        <v>32</v>
      </c>
      <c r="D14" s="37"/>
      <c r="E14" s="11" t="s">
        <v>59</v>
      </c>
      <c r="F14" s="11"/>
      <c r="G14" s="11" t="s">
        <v>59</v>
      </c>
      <c r="H14" s="11"/>
      <c r="I14" s="6">
        <v>10</v>
      </c>
      <c r="J14" s="6">
        <v>10</v>
      </c>
      <c r="K14" s="12"/>
      <c r="L14" s="13"/>
      <c r="M14" s="13"/>
      <c r="N14" s="14"/>
    </row>
    <row r="15" spans="1:14" ht="36.950000000000003" customHeight="1">
      <c r="A15" s="6" t="s">
        <v>30</v>
      </c>
      <c r="B15" s="6" t="s">
        <v>31</v>
      </c>
      <c r="C15" s="37" t="s">
        <v>33</v>
      </c>
      <c r="D15" s="37"/>
      <c r="E15" s="11" t="s">
        <v>62</v>
      </c>
      <c r="F15" s="11"/>
      <c r="G15" s="11" t="s">
        <v>62</v>
      </c>
      <c r="H15" s="11"/>
      <c r="I15" s="6">
        <v>10</v>
      </c>
      <c r="J15" s="6">
        <v>10</v>
      </c>
      <c r="K15" s="12"/>
      <c r="L15" s="13"/>
      <c r="M15" s="13"/>
      <c r="N15" s="14"/>
    </row>
    <row r="16" spans="1:14" ht="36.950000000000003" customHeight="1">
      <c r="A16" s="6" t="s">
        <v>30</v>
      </c>
      <c r="B16" s="6" t="s">
        <v>31</v>
      </c>
      <c r="C16" s="37" t="s">
        <v>63</v>
      </c>
      <c r="D16" s="37"/>
      <c r="E16" s="11" t="s">
        <v>64</v>
      </c>
      <c r="F16" s="11"/>
      <c r="G16" s="11" t="s">
        <v>64</v>
      </c>
      <c r="H16" s="11"/>
      <c r="I16" s="6">
        <v>5</v>
      </c>
      <c r="J16" s="6">
        <v>5</v>
      </c>
      <c r="K16" s="12"/>
      <c r="L16" s="13"/>
      <c r="M16" s="13"/>
      <c r="N16" s="14"/>
    </row>
    <row r="17" spans="1:14" ht="30" customHeight="1">
      <c r="A17" s="6" t="s">
        <v>30</v>
      </c>
      <c r="B17" s="6" t="s">
        <v>34</v>
      </c>
      <c r="C17" s="37" t="s">
        <v>35</v>
      </c>
      <c r="D17" s="37"/>
      <c r="E17" s="38">
        <v>1</v>
      </c>
      <c r="F17" s="11"/>
      <c r="G17" s="38">
        <v>1</v>
      </c>
      <c r="H17" s="11"/>
      <c r="I17" s="6">
        <v>5</v>
      </c>
      <c r="J17" s="6">
        <v>5</v>
      </c>
      <c r="K17" s="12"/>
      <c r="L17" s="13"/>
      <c r="M17" s="13"/>
      <c r="N17" s="14"/>
    </row>
    <row r="18" spans="1:14">
      <c r="A18" s="6" t="s">
        <v>30</v>
      </c>
      <c r="B18" s="6" t="s">
        <v>36</v>
      </c>
      <c r="C18" s="37" t="s">
        <v>37</v>
      </c>
      <c r="D18" s="37"/>
      <c r="E18" s="11" t="s">
        <v>38</v>
      </c>
      <c r="F18" s="11"/>
      <c r="G18" s="11" t="s">
        <v>38</v>
      </c>
      <c r="H18" s="11"/>
      <c r="I18" s="6">
        <v>5</v>
      </c>
      <c r="J18" s="6">
        <v>5</v>
      </c>
      <c r="K18" s="12"/>
      <c r="L18" s="13"/>
      <c r="M18" s="13"/>
      <c r="N18" s="14"/>
    </row>
    <row r="19" spans="1:14" ht="30" customHeight="1">
      <c r="A19" s="6" t="s">
        <v>30</v>
      </c>
      <c r="B19" s="6" t="s">
        <v>39</v>
      </c>
      <c r="C19" s="37" t="s">
        <v>40</v>
      </c>
      <c r="D19" s="37"/>
      <c r="E19" s="11" t="s">
        <v>68</v>
      </c>
      <c r="F19" s="11"/>
      <c r="G19" s="11" t="s">
        <v>68</v>
      </c>
      <c r="H19" s="11"/>
      <c r="I19" s="6">
        <v>5</v>
      </c>
      <c r="J19" s="6">
        <v>5</v>
      </c>
      <c r="K19" s="12"/>
      <c r="L19" s="13"/>
      <c r="M19" s="13"/>
      <c r="N19" s="14"/>
    </row>
    <row r="20" spans="1:14" ht="27.95" customHeight="1">
      <c r="A20" s="6" t="s">
        <v>30</v>
      </c>
      <c r="B20" s="6" t="s">
        <v>39</v>
      </c>
      <c r="C20" s="37" t="s">
        <v>41</v>
      </c>
      <c r="D20" s="37"/>
      <c r="E20" s="11" t="s">
        <v>69</v>
      </c>
      <c r="F20" s="11"/>
      <c r="G20" s="11" t="s">
        <v>69</v>
      </c>
      <c r="H20" s="11"/>
      <c r="I20" s="6">
        <v>5</v>
      </c>
      <c r="J20" s="6">
        <v>5</v>
      </c>
      <c r="K20" s="12"/>
      <c r="L20" s="13"/>
      <c r="M20" s="13"/>
      <c r="N20" s="14"/>
    </row>
    <row r="21" spans="1:14" ht="29.1" customHeight="1">
      <c r="A21" s="6" t="s">
        <v>30</v>
      </c>
      <c r="B21" s="6" t="s">
        <v>39</v>
      </c>
      <c r="C21" s="37" t="s">
        <v>42</v>
      </c>
      <c r="D21" s="37"/>
      <c r="E21" s="11" t="s">
        <v>67</v>
      </c>
      <c r="F21" s="11"/>
      <c r="G21" s="11" t="s">
        <v>66</v>
      </c>
      <c r="H21" s="11"/>
      <c r="I21" s="6">
        <v>5</v>
      </c>
      <c r="J21" s="6">
        <v>5</v>
      </c>
      <c r="K21" s="12"/>
      <c r="L21" s="13"/>
      <c r="M21" s="13"/>
      <c r="N21" s="14"/>
    </row>
    <row r="22" spans="1:14" ht="32.1" customHeight="1">
      <c r="A22" s="6" t="s">
        <v>43</v>
      </c>
      <c r="B22" s="6" t="s">
        <v>44</v>
      </c>
      <c r="C22" s="37" t="s">
        <v>45</v>
      </c>
      <c r="D22" s="37"/>
      <c r="E22" s="11" t="s">
        <v>46</v>
      </c>
      <c r="F22" s="11"/>
      <c r="G22" s="11" t="s">
        <v>70</v>
      </c>
      <c r="H22" s="11"/>
      <c r="I22" s="6">
        <v>15</v>
      </c>
      <c r="J22" s="6">
        <v>15</v>
      </c>
      <c r="K22" s="12"/>
      <c r="L22" s="13"/>
      <c r="M22" s="13"/>
      <c r="N22" s="14"/>
    </row>
    <row r="23" spans="1:14" ht="30" customHeight="1">
      <c r="A23" s="6" t="s">
        <v>43</v>
      </c>
      <c r="B23" s="6" t="s">
        <v>47</v>
      </c>
      <c r="C23" s="37" t="s">
        <v>48</v>
      </c>
      <c r="D23" s="37"/>
      <c r="E23" s="11" t="s">
        <v>49</v>
      </c>
      <c r="F23" s="11"/>
      <c r="G23" s="11" t="s">
        <v>70</v>
      </c>
      <c r="H23" s="11"/>
      <c r="I23" s="6">
        <v>15</v>
      </c>
      <c r="J23" s="6">
        <v>15</v>
      </c>
      <c r="K23" s="12"/>
      <c r="L23" s="13"/>
      <c r="M23" s="13"/>
      <c r="N23" s="14"/>
    </row>
    <row r="24" spans="1:14" ht="19.5" customHeight="1">
      <c r="A24" s="6" t="s">
        <v>50</v>
      </c>
      <c r="B24" s="6" t="s">
        <v>51</v>
      </c>
      <c r="C24" s="37" t="s">
        <v>52</v>
      </c>
      <c r="D24" s="37"/>
      <c r="E24" s="38">
        <v>1</v>
      </c>
      <c r="F24" s="11"/>
      <c r="G24" s="38">
        <v>1</v>
      </c>
      <c r="H24" s="11"/>
      <c r="I24" s="6">
        <v>5</v>
      </c>
      <c r="J24" s="6">
        <v>5</v>
      </c>
      <c r="K24" s="12"/>
      <c r="L24" s="13"/>
      <c r="M24" s="13"/>
      <c r="N24" s="14"/>
    </row>
    <row r="25" spans="1:14" ht="19.5" customHeight="1">
      <c r="A25" s="6" t="s">
        <v>50</v>
      </c>
      <c r="B25" s="6" t="s">
        <v>51</v>
      </c>
      <c r="C25" s="37" t="s">
        <v>53</v>
      </c>
      <c r="D25" s="37"/>
      <c r="E25" s="38">
        <v>1</v>
      </c>
      <c r="F25" s="11"/>
      <c r="G25" s="38">
        <v>1</v>
      </c>
      <c r="H25" s="11"/>
      <c r="I25" s="6">
        <v>5</v>
      </c>
      <c r="J25" s="6">
        <v>5</v>
      </c>
      <c r="K25" s="12"/>
      <c r="L25" s="13"/>
      <c r="M25" s="13"/>
      <c r="N25" s="14"/>
    </row>
    <row r="26" spans="1:14" s="9" customFormat="1" ht="18" customHeight="1">
      <c r="A26" s="40" t="s">
        <v>54</v>
      </c>
      <c r="B26" s="41"/>
      <c r="C26" s="41"/>
      <c r="D26" s="41"/>
      <c r="E26" s="41"/>
      <c r="F26" s="41"/>
      <c r="G26" s="41"/>
      <c r="H26" s="42"/>
      <c r="I26" s="7">
        <f>SUM(I14:I25)+10</f>
        <v>100</v>
      </c>
      <c r="J26" s="8">
        <f>SUM(J14:J25)+N7</f>
        <v>99.907496977025389</v>
      </c>
      <c r="K26" s="43" t="str">
        <f>IF(J26&gt;=90,"优秀",IF(J26&gt;=80,"良好",IF(J26&gt;=70,"一般",IF(J26=0,"自动评级","较差"))))</f>
        <v>优秀</v>
      </c>
      <c r="L26" s="44"/>
      <c r="M26" s="44"/>
      <c r="N26" s="45"/>
    </row>
    <row r="27" spans="1:14" ht="56.1" customHeight="1">
      <c r="A27" s="10" t="s">
        <v>55</v>
      </c>
      <c r="B27" s="39" t="s">
        <v>57</v>
      </c>
      <c r="C27" s="39"/>
      <c r="D27" s="39"/>
      <c r="E27" s="39"/>
      <c r="F27" s="39"/>
      <c r="G27" s="39" t="s">
        <v>58</v>
      </c>
      <c r="H27" s="39"/>
      <c r="I27" s="39"/>
      <c r="J27" s="39"/>
      <c r="K27" s="39"/>
      <c r="L27" s="39"/>
      <c r="M27" s="39"/>
      <c r="N27" s="39"/>
    </row>
  </sheetData>
  <mergeCells count="110">
    <mergeCell ref="C21:D21"/>
    <mergeCell ref="E21:F21"/>
    <mergeCell ref="G21:H21"/>
    <mergeCell ref="E24:F24"/>
    <mergeCell ref="G24:H24"/>
    <mergeCell ref="E23:F23"/>
    <mergeCell ref="G23:H23"/>
    <mergeCell ref="C23:D23"/>
    <mergeCell ref="C24:D24"/>
    <mergeCell ref="C22:D22"/>
    <mergeCell ref="K24:L24"/>
    <mergeCell ref="M24:N24"/>
    <mergeCell ref="M25:N25"/>
    <mergeCell ref="K21:L21"/>
    <mergeCell ref="M21:N21"/>
    <mergeCell ref="M23:N23"/>
    <mergeCell ref="M22:N22"/>
    <mergeCell ref="K23:L23"/>
    <mergeCell ref="K22:L22"/>
    <mergeCell ref="B27:F27"/>
    <mergeCell ref="G27:N27"/>
    <mergeCell ref="E22:F22"/>
    <mergeCell ref="G22:H22"/>
    <mergeCell ref="A26:H26"/>
    <mergeCell ref="K26:N26"/>
    <mergeCell ref="C25:D25"/>
    <mergeCell ref="E25:F25"/>
    <mergeCell ref="G25:H25"/>
    <mergeCell ref="K25:L25"/>
    <mergeCell ref="C20:D20"/>
    <mergeCell ref="E20:F20"/>
    <mergeCell ref="G20:H20"/>
    <mergeCell ref="K20:L20"/>
    <mergeCell ref="M20:N20"/>
    <mergeCell ref="C19:D19"/>
    <mergeCell ref="E19:F19"/>
    <mergeCell ref="G19:H19"/>
    <mergeCell ref="K19:L19"/>
    <mergeCell ref="M15:N15"/>
    <mergeCell ref="C15:D15"/>
    <mergeCell ref="E15:F15"/>
    <mergeCell ref="G15:H15"/>
    <mergeCell ref="K15:L15"/>
    <mergeCell ref="M19:N19"/>
    <mergeCell ref="M17:N17"/>
    <mergeCell ref="C18:D18"/>
    <mergeCell ref="E18:F18"/>
    <mergeCell ref="G18:H18"/>
    <mergeCell ref="K18:L18"/>
    <mergeCell ref="M18:N18"/>
    <mergeCell ref="C17:D17"/>
    <mergeCell ref="E17:F17"/>
    <mergeCell ref="G17:H17"/>
    <mergeCell ref="K17:L17"/>
    <mergeCell ref="C16:D16"/>
    <mergeCell ref="E16:F16"/>
    <mergeCell ref="C14:D14"/>
    <mergeCell ref="E14:F14"/>
    <mergeCell ref="G14:H14"/>
    <mergeCell ref="K14:L14"/>
    <mergeCell ref="L7:M7"/>
    <mergeCell ref="L10:M10"/>
    <mergeCell ref="L8:M8"/>
    <mergeCell ref="G13:H13"/>
    <mergeCell ref="K13:N13"/>
    <mergeCell ref="E13:F13"/>
    <mergeCell ref="A10:B10"/>
    <mergeCell ref="A8:B8"/>
    <mergeCell ref="D8:F8"/>
    <mergeCell ref="G8:I8"/>
    <mergeCell ref="J8:K8"/>
    <mergeCell ref="M14:N14"/>
    <mergeCell ref="G9:I9"/>
    <mergeCell ref="C13:D13"/>
    <mergeCell ref="A11:A12"/>
    <mergeCell ref="G11:N11"/>
    <mergeCell ref="B12:F12"/>
    <mergeCell ref="G12:N12"/>
    <mergeCell ref="J10:K10"/>
    <mergeCell ref="A9:B9"/>
    <mergeCell ref="D9:F9"/>
    <mergeCell ref="B11:F11"/>
    <mergeCell ref="D10:F10"/>
    <mergeCell ref="G10:I10"/>
    <mergeCell ref="A4:B4"/>
    <mergeCell ref="C4:N4"/>
    <mergeCell ref="A6:B6"/>
    <mergeCell ref="A7:B7"/>
    <mergeCell ref="D7:F7"/>
    <mergeCell ref="G7:I7"/>
    <mergeCell ref="D6:F6"/>
    <mergeCell ref="G6:I6"/>
    <mergeCell ref="J6:K6"/>
    <mergeCell ref="A5:B5"/>
    <mergeCell ref="A1:N1"/>
    <mergeCell ref="A2:N2"/>
    <mergeCell ref="A3:B3"/>
    <mergeCell ref="C3:E3"/>
    <mergeCell ref="F3:I3"/>
    <mergeCell ref="J3:N3"/>
    <mergeCell ref="G16:H16"/>
    <mergeCell ref="K16:L16"/>
    <mergeCell ref="M16:N16"/>
    <mergeCell ref="C5:F5"/>
    <mergeCell ref="G5:H5"/>
    <mergeCell ref="I5:N5"/>
    <mergeCell ref="L6:M6"/>
    <mergeCell ref="L9:M9"/>
    <mergeCell ref="J7:K7"/>
    <mergeCell ref="J9:K9"/>
  </mergeCells>
  <phoneticPr fontId="7" type="noConversion"/>
  <dataValidations count="4">
    <dataValidation type="list" allowBlank="1" showInputMessage="1" showErrorMessage="1" sqref="A14:A25">
      <formula1>"产出指标,效益指标,满意度指标"</formula1>
    </dataValidation>
    <dataValidation type="list" allowBlank="1" showInputMessage="1" showErrorMessage="1" sqref="B14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5">
      <formula1>"政策变动,客观条件,项目执行,预算编制,目标设置,其他原因"</formula1>
    </dataValidation>
    <dataValidation type="list" allowBlank="1" showInputMessage="1" showErrorMessage="1" sqref="M14:N25">
      <formula1>"收回资金,控制拨款,调整预算,完善政策,调整目标,加强管理,其他措施"</formula1>
    </dataValidation>
  </dataValidations>
  <printOptions horizontalCentered="1"/>
  <pageMargins left="0.27" right="0.39370078740157499" top="0.9" bottom="0.65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2021-03-25T02:59:13Z</cp:lastPrinted>
  <dcterms:created xsi:type="dcterms:W3CDTF">2019-07-08T16:04:00Z</dcterms:created>
  <dcterms:modified xsi:type="dcterms:W3CDTF">2021-03-25T02:59:16Z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